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Пример1" sheetId="1" r:id="rId1"/>
    <sheet name="Пример 2" sheetId="2" r:id="rId2"/>
    <sheet name="Пример2" sheetId="3" r:id="rId3"/>
    <sheet name="Пример3" sheetId="4" r:id="rId4"/>
  </sheets>
  <calcPr calcId="125725"/>
</workbook>
</file>

<file path=xl/calcChain.xml><?xml version="1.0" encoding="utf-8"?>
<calcChain xmlns="http://schemas.openxmlformats.org/spreadsheetml/2006/main">
  <c r="Q5" i="4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F4"/>
  <c r="C10"/>
  <c r="C9"/>
  <c r="B12"/>
  <c r="B13" s="1"/>
  <c r="B14" s="1"/>
  <c r="B15" s="1"/>
  <c r="B16" s="1"/>
  <c r="B17" s="1"/>
  <c r="B18" s="1"/>
  <c r="B19" s="1"/>
  <c r="B11"/>
  <c r="C11" s="1"/>
  <c r="B10"/>
  <c r="E5" i="3"/>
  <c r="E4"/>
  <c r="B8" i="2"/>
  <c r="C10" s="1"/>
  <c r="B8" i="1"/>
  <c r="C10" s="1"/>
  <c r="C12" i="4" l="1"/>
  <c r="G4"/>
  <c r="B11" i="3"/>
  <c r="F10" i="2"/>
  <c r="C13" i="4" l="1"/>
  <c r="H4"/>
  <c r="C14" l="1"/>
  <c r="I4"/>
  <c r="C15" l="1"/>
  <c r="J4"/>
  <c r="C16" l="1"/>
  <c r="K4"/>
  <c r="C17" l="1"/>
  <c r="L4"/>
  <c r="C18" l="1"/>
  <c r="M4"/>
  <c r="C19" l="1"/>
  <c r="O4" s="1"/>
  <c r="N4"/>
  <c r="Q4"/>
</calcChain>
</file>

<file path=xl/sharedStrings.xml><?xml version="1.0" encoding="utf-8"?>
<sst xmlns="http://schemas.openxmlformats.org/spreadsheetml/2006/main" count="30" uniqueCount="23">
  <si>
    <t>Расчёт краткосрочной ссуды</t>
  </si>
  <si>
    <t>Ссуда</t>
  </si>
  <si>
    <t>Дата выдачи ссуды</t>
  </si>
  <si>
    <t>Дата возврата ссуды</t>
  </si>
  <si>
    <t>Процентная ставка</t>
  </si>
  <si>
    <t>Возвращаемая сумма</t>
  </si>
  <si>
    <t>Накладные расходы</t>
  </si>
  <si>
    <t>Продажи</t>
  </si>
  <si>
    <t>Прибыль</t>
  </si>
  <si>
    <t>Цена</t>
  </si>
  <si>
    <t>Будущая прибыль</t>
  </si>
  <si>
    <t>Себестоимость</t>
  </si>
  <si>
    <t>Рост продаж</t>
  </si>
  <si>
    <t>Период, год</t>
  </si>
  <si>
    <t>Изменение прибыли</t>
  </si>
  <si>
    <t>Исходные данные</t>
  </si>
  <si>
    <t>Год 0, млн. руб.</t>
  </si>
  <si>
    <t>Год 1, млн. руб.</t>
  </si>
  <si>
    <t>% роста</t>
  </si>
  <si>
    <t>Количество лет</t>
  </si>
  <si>
    <t>Год</t>
  </si>
  <si>
    <t>Денежный поток, млн.руб.</t>
  </si>
  <si>
    <t>Прибыль, млн.руб.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</si>
</sst>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#,##0&quot;р.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9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0"/>
  <sheetViews>
    <sheetView workbookViewId="0">
      <selection sqref="A1:XFD1048576"/>
    </sheetView>
  </sheetViews>
  <sheetFormatPr defaultRowHeight="15"/>
  <cols>
    <col min="1" max="1" width="29.5703125" customWidth="1"/>
    <col min="2" max="2" width="25.7109375" customWidth="1"/>
    <col min="3" max="3" width="41.28515625" customWidth="1"/>
  </cols>
  <sheetData>
    <row r="2" spans="1:3">
      <c r="A2" t="s">
        <v>0</v>
      </c>
    </row>
    <row r="4" spans="1:3">
      <c r="A4" t="s">
        <v>1</v>
      </c>
      <c r="B4">
        <v>30000</v>
      </c>
    </row>
    <row r="5" spans="1:3">
      <c r="A5" t="s">
        <v>2</v>
      </c>
      <c r="B5" s="1">
        <v>39814</v>
      </c>
    </row>
    <row r="6" spans="1:3">
      <c r="A6" t="s">
        <v>3</v>
      </c>
      <c r="B6" s="1">
        <v>40179</v>
      </c>
    </row>
    <row r="7" spans="1:3">
      <c r="A7" t="s">
        <v>4</v>
      </c>
      <c r="B7" s="2">
        <v>0.18</v>
      </c>
    </row>
    <row r="8" spans="1:3">
      <c r="A8" t="s">
        <v>5</v>
      </c>
      <c r="B8">
        <f>B4*(1+B7)^((B6-B5)/365)</f>
        <v>35400</v>
      </c>
    </row>
    <row r="10" spans="1:3">
      <c r="C10">
        <f>B8</f>
        <v>35400</v>
      </c>
    </row>
    <row r="11" spans="1:3">
      <c r="B11" s="2">
        <v>0.1</v>
      </c>
      <c r="C11">
        <f t="dataTable" ref="C11:C20" dt2D="0" dtr="0" r1="B7"/>
        <v>33000</v>
      </c>
    </row>
    <row r="12" spans="1:3">
      <c r="B12" s="2">
        <v>0.105</v>
      </c>
      <c r="C12">
        <v>33150</v>
      </c>
    </row>
    <row r="13" spans="1:3">
      <c r="B13" s="2">
        <v>0.11</v>
      </c>
      <c r="C13">
        <v>33300</v>
      </c>
    </row>
    <row r="14" spans="1:3">
      <c r="B14" s="2">
        <v>0.115</v>
      </c>
      <c r="C14">
        <v>33450</v>
      </c>
    </row>
    <row r="15" spans="1:3">
      <c r="B15" s="2">
        <v>0.12</v>
      </c>
      <c r="C15">
        <v>33600</v>
      </c>
    </row>
    <row r="16" spans="1:3">
      <c r="B16" s="2">
        <v>0.125</v>
      </c>
      <c r="C16">
        <v>33750</v>
      </c>
    </row>
    <row r="17" spans="2:3">
      <c r="B17" s="2">
        <v>0.13</v>
      </c>
      <c r="C17">
        <v>33900</v>
      </c>
    </row>
    <row r="18" spans="2:3">
      <c r="B18" s="2">
        <v>0.13500000000000001</v>
      </c>
      <c r="C18">
        <v>34050</v>
      </c>
    </row>
    <row r="19" spans="2:3">
      <c r="B19" s="2">
        <v>0.14000000000000001</v>
      </c>
      <c r="C19">
        <v>34200.000000000007</v>
      </c>
    </row>
    <row r="20" spans="2:3">
      <c r="B20" s="2">
        <v>0.14499999999999999</v>
      </c>
      <c r="C20">
        <v>34350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0"/>
  <sheetViews>
    <sheetView topLeftCell="A4" workbookViewId="0">
      <selection activeCell="B19" sqref="B19"/>
    </sheetView>
  </sheetViews>
  <sheetFormatPr defaultRowHeight="15"/>
  <cols>
    <col min="1" max="1" width="29.5703125" customWidth="1"/>
    <col min="2" max="2" width="25.7109375" customWidth="1"/>
    <col min="3" max="3" width="41.28515625" customWidth="1"/>
  </cols>
  <sheetData>
    <row r="2" spans="1:11">
      <c r="A2" t="s">
        <v>0</v>
      </c>
    </row>
    <row r="4" spans="1:11">
      <c r="A4" t="s">
        <v>1</v>
      </c>
      <c r="B4">
        <v>30000</v>
      </c>
    </row>
    <row r="5" spans="1:11">
      <c r="A5" t="s">
        <v>2</v>
      </c>
      <c r="B5" s="1">
        <v>39814</v>
      </c>
    </row>
    <row r="6" spans="1:11">
      <c r="A6" t="s">
        <v>3</v>
      </c>
      <c r="B6" s="1">
        <v>40179</v>
      </c>
    </row>
    <row r="7" spans="1:11">
      <c r="A7" t="s">
        <v>4</v>
      </c>
      <c r="B7" s="2">
        <v>0.18</v>
      </c>
    </row>
    <row r="8" spans="1:11">
      <c r="A8" t="s">
        <v>5</v>
      </c>
      <c r="B8">
        <f>B4*(1+B7)^((B6-B5)/365)</f>
        <v>35400</v>
      </c>
    </row>
    <row r="10" spans="1:11">
      <c r="C10">
        <f>B8</f>
        <v>35400</v>
      </c>
      <c r="F10">
        <f>B8</f>
        <v>35400</v>
      </c>
      <c r="G10">
        <v>25000</v>
      </c>
      <c r="H10">
        <v>35000</v>
      </c>
      <c r="I10">
        <v>40000</v>
      </c>
      <c r="J10">
        <v>45000</v>
      </c>
      <c r="K10">
        <v>50000</v>
      </c>
    </row>
    <row r="11" spans="1:11">
      <c r="B11" s="2">
        <v>0.1</v>
      </c>
      <c r="C11">
        <v>33000</v>
      </c>
      <c r="F11" s="2">
        <v>0.1</v>
      </c>
      <c r="G11">
        <f t="dataTable" ref="G11:K20" dt2D="1" dtr="1" r1="B4" r2="B7"/>
        <v>27500.000000000004</v>
      </c>
      <c r="H11">
        <v>38500</v>
      </c>
      <c r="I11">
        <v>44000</v>
      </c>
      <c r="J11">
        <v>49500.000000000007</v>
      </c>
      <c r="K11">
        <v>55000.000000000007</v>
      </c>
    </row>
    <row r="12" spans="1:11">
      <c r="B12" s="2">
        <v>0.105</v>
      </c>
      <c r="C12">
        <v>33150</v>
      </c>
      <c r="F12" s="2">
        <v>0.105</v>
      </c>
      <c r="G12">
        <v>27625</v>
      </c>
      <c r="H12">
        <v>38675</v>
      </c>
      <c r="I12">
        <v>44200</v>
      </c>
      <c r="J12">
        <v>49725</v>
      </c>
      <c r="K12">
        <v>55250</v>
      </c>
    </row>
    <row r="13" spans="1:11">
      <c r="B13" s="2">
        <v>0.11</v>
      </c>
      <c r="C13">
        <v>33300</v>
      </c>
      <c r="F13" s="2">
        <v>0.11</v>
      </c>
      <c r="G13">
        <v>27750.000000000004</v>
      </c>
      <c r="H13">
        <v>38850</v>
      </c>
      <c r="I13">
        <v>44400.000000000007</v>
      </c>
      <c r="J13">
        <v>49950.000000000007</v>
      </c>
      <c r="K13">
        <v>55500.000000000007</v>
      </c>
    </row>
    <row r="14" spans="1:11">
      <c r="B14" s="2">
        <v>0.115</v>
      </c>
      <c r="C14">
        <v>33450</v>
      </c>
      <c r="F14" s="2">
        <v>0.115</v>
      </c>
      <c r="G14">
        <v>27875</v>
      </c>
      <c r="H14">
        <v>39025</v>
      </c>
      <c r="I14">
        <v>44600</v>
      </c>
      <c r="J14">
        <v>50175</v>
      </c>
      <c r="K14">
        <v>55750</v>
      </c>
    </row>
    <row r="15" spans="1:11">
      <c r="B15" s="2">
        <v>0.12</v>
      </c>
      <c r="C15">
        <v>33600</v>
      </c>
      <c r="F15" s="2">
        <v>0.12</v>
      </c>
      <c r="G15">
        <v>28000.000000000004</v>
      </c>
      <c r="H15">
        <v>39200.000000000007</v>
      </c>
      <c r="I15">
        <v>44800.000000000007</v>
      </c>
      <c r="J15">
        <v>50400.000000000007</v>
      </c>
      <c r="K15">
        <v>56000.000000000007</v>
      </c>
    </row>
    <row r="16" spans="1:11">
      <c r="B16" s="2">
        <v>0.125</v>
      </c>
      <c r="C16">
        <v>33750</v>
      </c>
      <c r="F16" s="2">
        <v>0.125</v>
      </c>
      <c r="G16">
        <v>28125</v>
      </c>
      <c r="H16">
        <v>39375</v>
      </c>
      <c r="I16">
        <v>45000</v>
      </c>
      <c r="J16">
        <v>50625</v>
      </c>
      <c r="K16">
        <v>56250</v>
      </c>
    </row>
    <row r="17" spans="2:11">
      <c r="B17" s="2">
        <v>0.13</v>
      </c>
      <c r="C17">
        <v>33900</v>
      </c>
      <c r="F17" s="2">
        <v>0.13</v>
      </c>
      <c r="G17">
        <v>28249.999999999996</v>
      </c>
      <c r="H17">
        <v>39549.999999999993</v>
      </c>
      <c r="I17">
        <v>45199.999999999993</v>
      </c>
      <c r="J17">
        <v>50849.999999999993</v>
      </c>
      <c r="K17">
        <v>56499.999999999993</v>
      </c>
    </row>
    <row r="18" spans="2:11">
      <c r="B18" s="2">
        <v>0.13500000000000001</v>
      </c>
      <c r="C18">
        <v>34050</v>
      </c>
      <c r="F18" s="2">
        <v>0.13500000000000001</v>
      </c>
      <c r="G18">
        <v>28375</v>
      </c>
      <c r="H18">
        <v>39725</v>
      </c>
      <c r="I18">
        <v>45400</v>
      </c>
      <c r="J18">
        <v>51075</v>
      </c>
      <c r="K18">
        <v>56750</v>
      </c>
    </row>
    <row r="19" spans="2:11">
      <c r="B19" s="2">
        <v>0.14000000000000001</v>
      </c>
      <c r="C19">
        <v>34200.000000000007</v>
      </c>
      <c r="F19" s="2">
        <v>0.14000000000000001</v>
      </c>
      <c r="G19">
        <v>28500.000000000004</v>
      </c>
      <c r="H19">
        <v>39900.000000000007</v>
      </c>
      <c r="I19">
        <v>45600.000000000007</v>
      </c>
      <c r="J19">
        <v>51300.000000000007</v>
      </c>
      <c r="K19">
        <v>57000.000000000007</v>
      </c>
    </row>
    <row r="20" spans="2:11">
      <c r="B20" s="2">
        <v>0.14499999999999999</v>
      </c>
      <c r="C20">
        <v>34350</v>
      </c>
      <c r="F20" s="2">
        <v>0.14499999999999999</v>
      </c>
      <c r="G20">
        <v>28625</v>
      </c>
      <c r="H20">
        <v>40075</v>
      </c>
      <c r="I20">
        <v>45800</v>
      </c>
      <c r="J20">
        <v>51525</v>
      </c>
      <c r="K20">
        <v>57250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E22"/>
  <sheetViews>
    <sheetView topLeftCell="A10" workbookViewId="0">
      <selection activeCell="D17" sqref="D17"/>
    </sheetView>
  </sheetViews>
  <sheetFormatPr defaultRowHeight="15"/>
  <cols>
    <col min="1" max="1" width="24" customWidth="1"/>
    <col min="2" max="2" width="23.28515625" customWidth="1"/>
    <col min="4" max="4" width="21.85546875" customWidth="1"/>
    <col min="5" max="5" width="20.42578125" customWidth="1"/>
  </cols>
  <sheetData>
    <row r="3" spans="1:5">
      <c r="A3" t="s">
        <v>6</v>
      </c>
      <c r="B3">
        <v>1000000</v>
      </c>
    </row>
    <row r="4" spans="1:5">
      <c r="A4" t="s">
        <v>7</v>
      </c>
      <c r="B4">
        <v>13000</v>
      </c>
      <c r="D4" t="s">
        <v>8</v>
      </c>
      <c r="E4" s="4">
        <f>B8*B4*(B5-B6)-B3</f>
        <v>30200000</v>
      </c>
    </row>
    <row r="5" spans="1:5">
      <c r="A5" t="s">
        <v>9</v>
      </c>
      <c r="B5">
        <v>1200</v>
      </c>
      <c r="D5" t="s">
        <v>10</v>
      </c>
      <c r="E5" s="4">
        <f>B8*(1+B7)*(B5-B6)*B4-B3</f>
        <v>36439999.999999993</v>
      </c>
    </row>
    <row r="6" spans="1:5">
      <c r="A6" t="s">
        <v>11</v>
      </c>
      <c r="B6">
        <v>400</v>
      </c>
      <c r="E6" s="4"/>
    </row>
    <row r="7" spans="1:5">
      <c r="A7" t="s">
        <v>12</v>
      </c>
      <c r="B7">
        <v>0.2</v>
      </c>
    </row>
    <row r="8" spans="1:5">
      <c r="A8" t="s">
        <v>13</v>
      </c>
      <c r="B8">
        <v>3</v>
      </c>
    </row>
    <row r="10" spans="1:5">
      <c r="B10" t="s">
        <v>14</v>
      </c>
    </row>
    <row r="11" spans="1:5">
      <c r="A11" t="s">
        <v>12</v>
      </c>
      <c r="B11" s="4">
        <f>E5-E4</f>
        <v>6239999.9999999925</v>
      </c>
    </row>
    <row r="12" spans="1:5">
      <c r="A12">
        <v>0</v>
      </c>
      <c r="B12" s="3">
        <f t="dataTable" ref="B12:B22" dt2D="0" dtr="0" r1="B7"/>
        <v>0</v>
      </c>
    </row>
    <row r="13" spans="1:5">
      <c r="A13">
        <v>0.05</v>
      </c>
      <c r="B13" s="3">
        <v>1560000.0000000075</v>
      </c>
    </row>
    <row r="14" spans="1:5">
      <c r="A14">
        <v>0.1</v>
      </c>
      <c r="B14" s="3">
        <v>3120000</v>
      </c>
    </row>
    <row r="15" spans="1:5">
      <c r="A15">
        <v>0.15</v>
      </c>
      <c r="B15" s="3">
        <v>4680000</v>
      </c>
    </row>
    <row r="16" spans="1:5">
      <c r="A16">
        <v>0.2</v>
      </c>
      <c r="B16" s="3">
        <v>6239999.9999999925</v>
      </c>
    </row>
    <row r="17" spans="1:2">
      <c r="A17">
        <v>0.25</v>
      </c>
      <c r="B17" s="3">
        <v>7800000</v>
      </c>
    </row>
    <row r="18" spans="1:2">
      <c r="A18">
        <v>0.3</v>
      </c>
      <c r="B18" s="3">
        <v>9360000.0000000075</v>
      </c>
    </row>
    <row r="19" spans="1:2">
      <c r="A19">
        <v>0.35</v>
      </c>
      <c r="B19" s="3">
        <v>10920000.000000007</v>
      </c>
    </row>
    <row r="20" spans="1:2">
      <c r="A20">
        <v>0.4</v>
      </c>
      <c r="B20" s="3">
        <v>12479999.999999993</v>
      </c>
    </row>
    <row r="21" spans="1:2">
      <c r="A21">
        <v>0.45</v>
      </c>
      <c r="B21" s="3">
        <v>14039999.999999993</v>
      </c>
    </row>
    <row r="22" spans="1:2">
      <c r="A22">
        <v>0.5</v>
      </c>
      <c r="B22" s="3">
        <v>15600000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Q25"/>
  <sheetViews>
    <sheetView tabSelected="1" topLeftCell="C13" workbookViewId="0">
      <selection activeCell="O25" sqref="O25"/>
    </sheetView>
  </sheetViews>
  <sheetFormatPr defaultRowHeight="15"/>
  <cols>
    <col min="1" max="1" width="17.85546875" customWidth="1"/>
    <col min="2" max="2" width="36.5703125" customWidth="1"/>
    <col min="3" max="3" width="26.7109375" customWidth="1"/>
  </cols>
  <sheetData>
    <row r="2" spans="1:17">
      <c r="B2" s="6" t="s">
        <v>15</v>
      </c>
    </row>
    <row r="3" spans="1:17">
      <c r="A3" s="5" t="s">
        <v>16</v>
      </c>
      <c r="B3" s="7">
        <v>400</v>
      </c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</row>
    <row r="4" spans="1:17">
      <c r="A4" s="5" t="s">
        <v>17</v>
      </c>
      <c r="B4" s="7">
        <v>40</v>
      </c>
      <c r="F4">
        <f>C10</f>
        <v>-360</v>
      </c>
      <c r="G4">
        <f>C11</f>
        <v>-320</v>
      </c>
      <c r="H4">
        <f>C12</f>
        <v>-280</v>
      </c>
      <c r="I4">
        <f>C13</f>
        <v>-240</v>
      </c>
      <c r="J4">
        <f>C14</f>
        <v>-200</v>
      </c>
      <c r="K4">
        <f>C15</f>
        <v>-160</v>
      </c>
      <c r="L4">
        <f>C16</f>
        <v>-120</v>
      </c>
      <c r="M4">
        <f>C17</f>
        <v>-80</v>
      </c>
      <c r="N4">
        <f>C18</f>
        <v>-40</v>
      </c>
      <c r="O4">
        <f>C19</f>
        <v>0</v>
      </c>
      <c r="Q4">
        <f>MATCH(0,F4:O4,1)</f>
        <v>10</v>
      </c>
    </row>
    <row r="5" spans="1:17">
      <c r="A5" s="5" t="s">
        <v>18</v>
      </c>
      <c r="B5" s="7">
        <v>0</v>
      </c>
      <c r="E5" s="8">
        <v>0.1</v>
      </c>
      <c r="F5">
        <f t="dataTable" ref="F5:O25" dt2D="0" dtr="0" r1="B5"/>
        <v>-360</v>
      </c>
      <c r="G5">
        <v>-316</v>
      </c>
      <c r="H5">
        <v>-267.60000000000002</v>
      </c>
      <c r="I5">
        <v>-214.36</v>
      </c>
      <c r="J5">
        <v>-155.79599999999999</v>
      </c>
      <c r="K5">
        <v>-91.375599999999977</v>
      </c>
      <c r="L5">
        <v>-20.513159999999957</v>
      </c>
      <c r="M5">
        <v>57.435524000000072</v>
      </c>
      <c r="N5">
        <v>143.1790764000001</v>
      </c>
      <c r="O5">
        <v>237.49698404000014</v>
      </c>
      <c r="Q5">
        <f t="shared" ref="Q5:Q25" si="0">MATCH(0,F5:O5,1)</f>
        <v>7</v>
      </c>
    </row>
    <row r="6" spans="1:17">
      <c r="A6" s="5" t="s">
        <v>19</v>
      </c>
      <c r="B6" s="7">
        <v>10</v>
      </c>
      <c r="E6" s="8">
        <v>0.11</v>
      </c>
      <c r="F6">
        <v>-360</v>
      </c>
      <c r="G6">
        <v>-315.60000000000002</v>
      </c>
      <c r="H6">
        <v>-266.31600000000003</v>
      </c>
      <c r="I6">
        <v>-211.61076000000003</v>
      </c>
      <c r="J6">
        <v>-150.8879436</v>
      </c>
      <c r="K6">
        <v>-83.485617395999967</v>
      </c>
      <c r="L6">
        <v>-8.6690353095599164</v>
      </c>
      <c r="M6">
        <v>74.377370806388541</v>
      </c>
      <c r="N6">
        <v>166.55888159509135</v>
      </c>
      <c r="O6">
        <v>268.88035857055149</v>
      </c>
      <c r="Q6">
        <f t="shared" si="0"/>
        <v>7</v>
      </c>
    </row>
    <row r="7" spans="1:17">
      <c r="E7" s="8">
        <v>0.12</v>
      </c>
      <c r="F7">
        <v>-360</v>
      </c>
      <c r="G7">
        <v>-315.2</v>
      </c>
      <c r="H7">
        <v>-265.024</v>
      </c>
      <c r="I7">
        <v>-208.82687999999999</v>
      </c>
      <c r="J7">
        <v>-145.88610559999998</v>
      </c>
      <c r="K7">
        <v>-75.39243827199995</v>
      </c>
      <c r="L7">
        <v>3.5604691353600941</v>
      </c>
      <c r="M7">
        <v>91.987725431603351</v>
      </c>
      <c r="N7">
        <v>191.02625248339581</v>
      </c>
      <c r="O7">
        <v>301.94940278140336</v>
      </c>
      <c r="Q7">
        <f t="shared" si="0"/>
        <v>6</v>
      </c>
    </row>
    <row r="8" spans="1:17">
      <c r="A8" s="5" t="s">
        <v>20</v>
      </c>
      <c r="B8" t="s">
        <v>21</v>
      </c>
      <c r="C8" t="s">
        <v>22</v>
      </c>
      <c r="E8" s="8">
        <v>0.13</v>
      </c>
      <c r="F8">
        <v>-360</v>
      </c>
      <c r="G8">
        <v>-314.8</v>
      </c>
      <c r="H8">
        <v>-263.72400000000005</v>
      </c>
      <c r="I8">
        <v>-206.00812000000008</v>
      </c>
      <c r="J8">
        <v>-140.78917560000011</v>
      </c>
      <c r="K8">
        <v>-67.091768428000151</v>
      </c>
      <c r="L8">
        <v>16.18630167635979</v>
      </c>
      <c r="M8">
        <v>110.29052089428652</v>
      </c>
      <c r="N8">
        <v>216.62828861054371</v>
      </c>
      <c r="O8">
        <v>336.78996612991432</v>
      </c>
      <c r="Q8">
        <f t="shared" si="0"/>
        <v>6</v>
      </c>
    </row>
    <row r="9" spans="1:17">
      <c r="A9">
        <v>0</v>
      </c>
      <c r="B9" s="9">
        <v>0</v>
      </c>
      <c r="C9">
        <f>-B3</f>
        <v>-400</v>
      </c>
      <c r="E9" s="8">
        <v>0.14000000000000001</v>
      </c>
      <c r="F9">
        <v>-360</v>
      </c>
      <c r="G9">
        <v>-314.39999999999998</v>
      </c>
      <c r="H9">
        <v>-262.41599999999994</v>
      </c>
      <c r="I9">
        <v>-203.1542399999999</v>
      </c>
      <c r="J9">
        <v>-135.59583359999988</v>
      </c>
      <c r="K9">
        <v>-58.579250303999828</v>
      </c>
      <c r="L9">
        <v>29.219654653440244</v>
      </c>
      <c r="M9">
        <v>129.31040630492194</v>
      </c>
      <c r="N9">
        <v>243.41386318761107</v>
      </c>
      <c r="O9">
        <v>373.49180403387675</v>
      </c>
      <c r="Q9">
        <f t="shared" si="0"/>
        <v>6</v>
      </c>
    </row>
    <row r="10" spans="1:17">
      <c r="A10">
        <v>1</v>
      </c>
      <c r="B10" s="10">
        <f>B4</f>
        <v>40</v>
      </c>
      <c r="C10">
        <f>C9+B10</f>
        <v>-360</v>
      </c>
      <c r="E10" s="8">
        <v>0.15</v>
      </c>
      <c r="F10">
        <v>-360</v>
      </c>
      <c r="G10">
        <v>-314</v>
      </c>
      <c r="H10">
        <v>-261.10000000000002</v>
      </c>
      <c r="I10">
        <v>-200.26500000000004</v>
      </c>
      <c r="J10">
        <v>-130.30475000000007</v>
      </c>
      <c r="K10">
        <v>-49.850462500000091</v>
      </c>
      <c r="L10">
        <v>42.671968124999879</v>
      </c>
      <c r="M10">
        <v>149.07276334374984</v>
      </c>
      <c r="N10">
        <v>271.43367784531227</v>
      </c>
      <c r="O10">
        <v>412.14872952210908</v>
      </c>
      <c r="Q10">
        <f t="shared" si="0"/>
        <v>6</v>
      </c>
    </row>
    <row r="11" spans="1:17">
      <c r="A11">
        <v>2</v>
      </c>
      <c r="B11" s="10">
        <f>B10*(1+$B$5)</f>
        <v>40</v>
      </c>
      <c r="C11">
        <f t="shared" ref="C11:C19" si="1">C10+B11</f>
        <v>-320</v>
      </c>
      <c r="E11" s="8">
        <v>0.16</v>
      </c>
      <c r="F11">
        <v>-360</v>
      </c>
      <c r="G11">
        <v>-313.60000000000002</v>
      </c>
      <c r="H11">
        <v>-259.77600000000001</v>
      </c>
      <c r="I11">
        <v>-197.34016000000003</v>
      </c>
      <c r="J11">
        <v>-124.91458560000004</v>
      </c>
      <c r="K11">
        <v>-40.900919296000055</v>
      </c>
      <c r="L11">
        <v>56.554933616639914</v>
      </c>
      <c r="M11">
        <v>169.60372299530229</v>
      </c>
      <c r="N11">
        <v>300.74031867455062</v>
      </c>
      <c r="O11">
        <v>452.85876966247866</v>
      </c>
      <c r="Q11">
        <f t="shared" si="0"/>
        <v>6</v>
      </c>
    </row>
    <row r="12" spans="1:17">
      <c r="A12">
        <v>3</v>
      </c>
      <c r="B12" s="10">
        <f t="shared" ref="B12:B19" si="2">B11*(1+$B$5)</f>
        <v>40</v>
      </c>
      <c r="C12">
        <f t="shared" si="1"/>
        <v>-280</v>
      </c>
      <c r="E12" s="8">
        <v>0.17</v>
      </c>
      <c r="F12">
        <v>-360</v>
      </c>
      <c r="G12">
        <v>-313.2</v>
      </c>
      <c r="H12">
        <v>-258.44400000000002</v>
      </c>
      <c r="I12">
        <v>-194.37948000000003</v>
      </c>
      <c r="J12">
        <v>-119.42399160000005</v>
      </c>
      <c r="K12">
        <v>-31.726070172000078</v>
      </c>
      <c r="L12">
        <v>70.880497898759884</v>
      </c>
      <c r="M12">
        <v>190.93018254154902</v>
      </c>
      <c r="N12">
        <v>331.38831357361232</v>
      </c>
      <c r="O12">
        <v>495.72432688112633</v>
      </c>
      <c r="Q12">
        <f t="shared" si="0"/>
        <v>6</v>
      </c>
    </row>
    <row r="13" spans="1:17">
      <c r="A13">
        <v>4</v>
      </c>
      <c r="B13" s="10">
        <f t="shared" si="2"/>
        <v>40</v>
      </c>
      <c r="C13">
        <f t="shared" si="1"/>
        <v>-240</v>
      </c>
      <c r="E13" s="8">
        <v>0.18</v>
      </c>
      <c r="F13">
        <v>-360</v>
      </c>
      <c r="G13">
        <v>-312.8</v>
      </c>
      <c r="H13">
        <v>-257.10400000000004</v>
      </c>
      <c r="I13">
        <v>-191.38272000000006</v>
      </c>
      <c r="J13">
        <v>-113.83160960000009</v>
      </c>
      <c r="K13">
        <v>-22.321299328000137</v>
      </c>
      <c r="L13">
        <v>85.660866792959808</v>
      </c>
      <c r="M13">
        <v>213.07982281569252</v>
      </c>
      <c r="N13">
        <v>363.43419092251713</v>
      </c>
      <c r="O13">
        <v>540.85234528857018</v>
      </c>
      <c r="Q13">
        <f t="shared" si="0"/>
        <v>6</v>
      </c>
    </row>
    <row r="14" spans="1:17">
      <c r="A14">
        <v>5</v>
      </c>
      <c r="B14" s="10">
        <f t="shared" si="2"/>
        <v>40</v>
      </c>
      <c r="C14">
        <f t="shared" si="1"/>
        <v>-200</v>
      </c>
      <c r="E14" s="8">
        <v>0.19</v>
      </c>
      <c r="F14">
        <v>-360</v>
      </c>
      <c r="G14">
        <v>-312.39999999999998</v>
      </c>
      <c r="H14">
        <v>-255.75599999999997</v>
      </c>
      <c r="I14">
        <v>-188.34963999999997</v>
      </c>
      <c r="J14">
        <v>-108.13607159999998</v>
      </c>
      <c r="K14">
        <v>-12.681925203999995</v>
      </c>
      <c r="L14">
        <v>100.90850900723999</v>
      </c>
      <c r="M14">
        <v>236.08112571861557</v>
      </c>
      <c r="N14">
        <v>396.93653960515246</v>
      </c>
      <c r="O14">
        <v>588.35448213013137</v>
      </c>
      <c r="Q14">
        <f t="shared" si="0"/>
        <v>6</v>
      </c>
    </row>
    <row r="15" spans="1:17">
      <c r="A15">
        <v>6</v>
      </c>
      <c r="B15" s="10">
        <f t="shared" si="2"/>
        <v>40</v>
      </c>
      <c r="C15">
        <f t="shared" si="1"/>
        <v>-160</v>
      </c>
      <c r="E15" s="8">
        <v>0.2</v>
      </c>
      <c r="F15">
        <v>-360</v>
      </c>
      <c r="G15">
        <v>-312</v>
      </c>
      <c r="H15">
        <v>-254.4</v>
      </c>
      <c r="I15">
        <v>-185.28000000000003</v>
      </c>
      <c r="J15">
        <v>-102.33600000000004</v>
      </c>
      <c r="K15">
        <v>-2.8032000000000608</v>
      </c>
      <c r="L15">
        <v>116.6361599999999</v>
      </c>
      <c r="M15">
        <v>259.96339199999989</v>
      </c>
      <c r="N15">
        <v>431.95607039999982</v>
      </c>
      <c r="O15">
        <v>638.34728447999976</v>
      </c>
      <c r="Q15">
        <f t="shared" si="0"/>
        <v>6</v>
      </c>
    </row>
    <row r="16" spans="1:17">
      <c r="A16">
        <v>7</v>
      </c>
      <c r="B16" s="10">
        <f t="shared" si="2"/>
        <v>40</v>
      </c>
      <c r="C16">
        <f t="shared" si="1"/>
        <v>-120</v>
      </c>
      <c r="E16" s="8">
        <v>0.21</v>
      </c>
      <c r="F16">
        <v>-360</v>
      </c>
      <c r="G16">
        <v>-311.60000000000002</v>
      </c>
      <c r="H16">
        <v>-253.03600000000003</v>
      </c>
      <c r="I16">
        <v>-182.17356000000004</v>
      </c>
      <c r="J16">
        <v>-96.430007600000053</v>
      </c>
      <c r="K16">
        <v>7.3196908039999187</v>
      </c>
      <c r="L16">
        <v>132.85682587283986</v>
      </c>
      <c r="M16">
        <v>284.75675930613625</v>
      </c>
      <c r="N16">
        <v>468.55567876042483</v>
      </c>
      <c r="O16">
        <v>690.95237130011401</v>
      </c>
      <c r="Q16">
        <f t="shared" si="0"/>
        <v>5</v>
      </c>
    </row>
    <row r="17" spans="1:17">
      <c r="A17">
        <v>8</v>
      </c>
      <c r="B17" s="10">
        <f t="shared" si="2"/>
        <v>40</v>
      </c>
      <c r="C17">
        <f t="shared" si="1"/>
        <v>-80</v>
      </c>
      <c r="E17" s="8">
        <v>0.22</v>
      </c>
      <c r="F17">
        <v>-360</v>
      </c>
      <c r="G17">
        <v>-311.2</v>
      </c>
      <c r="H17">
        <v>-251.66399999999999</v>
      </c>
      <c r="I17">
        <v>-179.03008</v>
      </c>
      <c r="J17">
        <v>-90.416697600000006</v>
      </c>
      <c r="K17">
        <v>17.691628927999986</v>
      </c>
      <c r="L17">
        <v>149.58378729215997</v>
      </c>
      <c r="M17">
        <v>310.49222049643515</v>
      </c>
      <c r="N17">
        <v>506.80050900565084</v>
      </c>
      <c r="O17">
        <v>746.29662098689403</v>
      </c>
      <c r="Q17">
        <f t="shared" si="0"/>
        <v>5</v>
      </c>
    </row>
    <row r="18" spans="1:17">
      <c r="A18">
        <v>9</v>
      </c>
      <c r="B18" s="10">
        <f t="shared" si="2"/>
        <v>40</v>
      </c>
      <c r="C18">
        <f t="shared" si="1"/>
        <v>-40</v>
      </c>
      <c r="E18" s="8">
        <v>0.23</v>
      </c>
      <c r="F18">
        <v>-360</v>
      </c>
      <c r="G18">
        <v>-310.8</v>
      </c>
      <c r="H18">
        <v>-250.28399999999999</v>
      </c>
      <c r="I18">
        <v>-175.84931999999998</v>
      </c>
      <c r="J18">
        <v>-84.294663599999978</v>
      </c>
      <c r="K18">
        <v>28.317563772000014</v>
      </c>
      <c r="L18">
        <v>166.83060343955998</v>
      </c>
      <c r="M18">
        <v>337.20164223065876</v>
      </c>
      <c r="N18">
        <v>546.75801994371022</v>
      </c>
      <c r="O18">
        <v>804.51236453076353</v>
      </c>
      <c r="Q18">
        <f t="shared" si="0"/>
        <v>5</v>
      </c>
    </row>
    <row r="19" spans="1:17">
      <c r="A19">
        <v>10</v>
      </c>
      <c r="B19" s="10">
        <f t="shared" si="2"/>
        <v>40</v>
      </c>
      <c r="C19">
        <f t="shared" si="1"/>
        <v>0</v>
      </c>
      <c r="E19" s="8">
        <v>0.24</v>
      </c>
      <c r="F19">
        <v>-360</v>
      </c>
      <c r="G19">
        <v>-310.39999999999998</v>
      </c>
      <c r="H19">
        <v>-248.89599999999999</v>
      </c>
      <c r="I19">
        <v>-172.63103999999998</v>
      </c>
      <c r="J19">
        <v>-78.062489599999978</v>
      </c>
      <c r="K19">
        <v>39.20251289600003</v>
      </c>
      <c r="L19">
        <v>184.61111599104004</v>
      </c>
      <c r="M19">
        <v>364.91778382888964</v>
      </c>
      <c r="N19">
        <v>588.49805194782311</v>
      </c>
      <c r="O19">
        <v>865.73758441530072</v>
      </c>
      <c r="Q19">
        <f t="shared" si="0"/>
        <v>5</v>
      </c>
    </row>
    <row r="20" spans="1:17">
      <c r="E20" s="8">
        <v>0.25</v>
      </c>
      <c r="F20">
        <v>-360</v>
      </c>
      <c r="G20">
        <v>-310</v>
      </c>
      <c r="H20">
        <v>-247.5</v>
      </c>
      <c r="I20">
        <v>-169.375</v>
      </c>
      <c r="J20">
        <v>-71.71875</v>
      </c>
      <c r="K20">
        <v>50.3515625</v>
      </c>
      <c r="L20">
        <v>202.939453125</v>
      </c>
      <c r="M20">
        <v>393.67431640625</v>
      </c>
      <c r="N20">
        <v>632.0928955078125</v>
      </c>
      <c r="O20">
        <v>930.11611938476562</v>
      </c>
      <c r="Q20">
        <f t="shared" si="0"/>
        <v>5</v>
      </c>
    </row>
    <row r="21" spans="1:17">
      <c r="E21" s="8">
        <v>0.26</v>
      </c>
      <c r="F21">
        <v>-360</v>
      </c>
      <c r="G21">
        <v>-309.60000000000002</v>
      </c>
      <c r="H21">
        <v>-246.09600000000003</v>
      </c>
      <c r="I21">
        <v>-166.08096000000003</v>
      </c>
      <c r="J21">
        <v>-65.262009600000027</v>
      </c>
      <c r="K21">
        <v>61.76986790399998</v>
      </c>
      <c r="L21">
        <v>221.83003355903998</v>
      </c>
      <c r="M21">
        <v>423.50584228439038</v>
      </c>
      <c r="N21">
        <v>677.61736127833183</v>
      </c>
      <c r="O21">
        <v>997.79787521069807</v>
      </c>
      <c r="Q21">
        <f t="shared" si="0"/>
        <v>5</v>
      </c>
    </row>
    <row r="22" spans="1:17">
      <c r="E22" s="8">
        <v>0.27</v>
      </c>
      <c r="F22">
        <v>-360</v>
      </c>
      <c r="G22">
        <v>-309.2</v>
      </c>
      <c r="H22">
        <v>-244.684</v>
      </c>
      <c r="I22">
        <v>-162.74868000000001</v>
      </c>
      <c r="J22">
        <v>-58.690823600000016</v>
      </c>
      <c r="K22">
        <v>73.462654027999974</v>
      </c>
      <c r="L22">
        <v>241.29757061555998</v>
      </c>
      <c r="M22">
        <v>454.44791468176118</v>
      </c>
      <c r="N22">
        <v>725.14885164583666</v>
      </c>
      <c r="O22">
        <v>1068.9390415902126</v>
      </c>
      <c r="Q22">
        <f t="shared" si="0"/>
        <v>5</v>
      </c>
    </row>
    <row r="23" spans="1:17">
      <c r="E23" s="8">
        <v>0.28000000000000003</v>
      </c>
      <c r="F23">
        <v>-360</v>
      </c>
      <c r="G23">
        <v>-308.8</v>
      </c>
      <c r="H23">
        <v>-243.26400000000001</v>
      </c>
      <c r="I23">
        <v>-159.37792000000002</v>
      </c>
      <c r="J23">
        <v>-52.003737600000008</v>
      </c>
      <c r="K23">
        <v>85.435215872000001</v>
      </c>
      <c r="L23">
        <v>261.35707631616003</v>
      </c>
      <c r="M23">
        <v>486.5370576846849</v>
      </c>
      <c r="N23">
        <v>774.76743383639678</v>
      </c>
      <c r="O23">
        <v>1143.7023153105879</v>
      </c>
      <c r="Q23">
        <f t="shared" si="0"/>
        <v>5</v>
      </c>
    </row>
    <row r="24" spans="1:17">
      <c r="E24" s="8">
        <v>0.28999999999999998</v>
      </c>
      <c r="F24">
        <v>-360</v>
      </c>
      <c r="G24">
        <v>-308.39999999999998</v>
      </c>
      <c r="H24">
        <v>-241.83599999999996</v>
      </c>
      <c r="I24">
        <v>-155.96843999999993</v>
      </c>
      <c r="J24">
        <v>-45.199287599999906</v>
      </c>
      <c r="K24">
        <v>97.692918996000117</v>
      </c>
      <c r="L24">
        <v>282.02386550484016</v>
      </c>
      <c r="M24">
        <v>519.8107865012438</v>
      </c>
      <c r="N24">
        <v>826.55591458660456</v>
      </c>
      <c r="O24">
        <v>1222.25712981672</v>
      </c>
      <c r="Q24">
        <f t="shared" si="0"/>
        <v>5</v>
      </c>
    </row>
    <row r="25" spans="1:17">
      <c r="E25" s="8">
        <v>0.3</v>
      </c>
      <c r="F25">
        <v>-360</v>
      </c>
      <c r="G25">
        <v>-308</v>
      </c>
      <c r="H25">
        <v>-240.39999999999998</v>
      </c>
      <c r="I25">
        <v>-152.51999999999998</v>
      </c>
      <c r="J25">
        <v>-38.275999999999968</v>
      </c>
      <c r="K25">
        <v>110.24120000000006</v>
      </c>
      <c r="L25">
        <v>303.31356000000011</v>
      </c>
      <c r="M25">
        <v>554.30762800000025</v>
      </c>
      <c r="N25">
        <v>880.59991640000044</v>
      </c>
      <c r="O25">
        <v>1304.7798913200006</v>
      </c>
      <c r="Q25">
        <f t="shared" si="0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Пример1</vt:lpstr>
      <vt:lpstr>Пример 2</vt:lpstr>
      <vt:lpstr>Пример2</vt:lpstr>
      <vt:lpstr>Пример3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2014-11-26T14:33:39Z</dcterms:modified>
</cp:coreProperties>
</file>